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heme/themeOverride1.xml" ContentType="application/vnd.openxmlformats-officedocument.themeOverrid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9720" windowHeight="11640"/>
  </bookViews>
  <sheets>
    <sheet name="zdroj dat" sheetId="1" r:id="rId1"/>
    <sheet name="regresní přímka" sheetId="4" r:id="rId2"/>
  </sheets>
  <calcPr calcId="124519"/>
</workbook>
</file>

<file path=xl/calcChain.xml><?xml version="1.0" encoding="utf-8"?>
<calcChain xmlns="http://schemas.openxmlformats.org/spreadsheetml/2006/main">
  <c r="J10" i="1"/>
  <c r="J13" l="1"/>
  <c r="J16" s="1"/>
</calcChain>
</file>

<file path=xl/sharedStrings.xml><?xml version="1.0" encoding="utf-8"?>
<sst xmlns="http://schemas.openxmlformats.org/spreadsheetml/2006/main" count="80" uniqueCount="75">
  <si>
    <t>číslo vzorku</t>
  </si>
  <si>
    <t>měření 1</t>
  </si>
  <si>
    <t>měření 2</t>
  </si>
  <si>
    <t>měření 3</t>
  </si>
  <si>
    <r>
      <t>průměrná hodnota
E</t>
    </r>
    <r>
      <rPr>
        <vertAlign val="subscript"/>
        <sz val="12"/>
        <color theme="1"/>
        <rFont val="Times New Roman"/>
        <family val="1"/>
        <charset val="238"/>
      </rPr>
      <t>means</t>
    </r>
    <r>
      <rPr>
        <sz val="12"/>
        <color theme="1"/>
        <rFont val="Times New Roman"/>
        <family val="1"/>
        <charset val="238"/>
      </rPr>
      <t xml:space="preserve"> = E</t>
    </r>
    <r>
      <rPr>
        <vertAlign val="subscript"/>
        <sz val="12"/>
        <color theme="1"/>
        <rFont val="Times New Roman"/>
        <family val="1"/>
        <charset val="238"/>
      </rPr>
      <t>corr</t>
    </r>
    <r>
      <rPr>
        <sz val="12"/>
        <color theme="1"/>
        <rFont val="Times New Roman"/>
        <family val="1"/>
        <charset val="238"/>
      </rPr>
      <t xml:space="preserve">
Y</t>
    </r>
    <r>
      <rPr>
        <vertAlign val="subscript"/>
        <sz val="12"/>
        <color theme="1"/>
        <rFont val="Times New Roman"/>
        <family val="1"/>
        <charset val="238"/>
      </rPr>
      <t>i</t>
    </r>
  </si>
  <si>
    <t>Hodnoty extinkce kalibračních spekter z jednotlivých měření</t>
  </si>
  <si>
    <t>lineární regrese</t>
  </si>
  <si>
    <t>Y(i) … korigovaná extinkce (Ecorr) pro kalibrační vzorek;</t>
  </si>
  <si>
    <t>X(i) … známý obsah FAME v (g/l) v kalibračním vzorku;</t>
  </si>
  <si>
    <t>a, b … regresní koeficienty získané z lineární regrese.</t>
  </si>
  <si>
    <t>přepočet naměřené extinkce na korigovanou - pokud se vzorky ředí více jak 1:1</t>
  </si>
  <si>
    <t>výpočet obsahu fame</t>
  </si>
  <si>
    <t>přepočet z (g/l) na procenta</t>
  </si>
  <si>
    <t>a, b … regresní koeficienty;</t>
  </si>
  <si>
    <t>Ecorr … přepočítaná (korigovaná) extinkce odebraného vzorku;</t>
  </si>
  <si>
    <t>XS … stanovený obsah FAME z odebraného vzorku v (g/l).</t>
  </si>
  <si>
    <t>XS … obsah FAME v (g/l);</t>
  </si>
  <si>
    <t>YS … obsah FAME v % (V/V);</t>
  </si>
  <si>
    <t>883 … nominální hustota FAME v (kg/m3);</t>
  </si>
  <si>
    <t>např. pro vytvoření 5 % (V/V) roztoku je potřeba 44,15 (g) FAME na 1 (l) nafty.</t>
  </si>
  <si>
    <t>1.</t>
  </si>
  <si>
    <t>2.</t>
  </si>
  <si>
    <t>3.</t>
  </si>
  <si>
    <t>4.</t>
  </si>
  <si>
    <t>Stanovení obsahu FAME neznámého vzorku</t>
  </si>
  <si>
    <t>a</t>
  </si>
  <si>
    <t>b</t>
  </si>
  <si>
    <t>ředění 1:</t>
  </si>
  <si>
    <t>1</t>
  </si>
  <si>
    <t>výpočet obsahu fame v (g/l)</t>
  </si>
  <si>
    <t>přepočet z (g/l) na % (V/V)</t>
  </si>
  <si>
    <t>VÝSLEDEK</t>
  </si>
  <si>
    <t>Regresní statistika</t>
  </si>
  <si>
    <t>Násobné R</t>
  </si>
  <si>
    <t>Hodnota spolehlivosti R</t>
  </si>
  <si>
    <t>Nastavená hodnota spolehlivosti R</t>
  </si>
  <si>
    <t>Chyba stř. hodnoty</t>
  </si>
  <si>
    <t>Pozorování</t>
  </si>
  <si>
    <t>ANOVA</t>
  </si>
  <si>
    <t>Regrese</t>
  </si>
  <si>
    <t>Rezidua</t>
  </si>
  <si>
    <t>Celkem</t>
  </si>
  <si>
    <t>Hranice</t>
  </si>
  <si>
    <t>Rozdíl</t>
  </si>
  <si>
    <t>SS</t>
  </si>
  <si>
    <t>MS</t>
  </si>
  <si>
    <t>F</t>
  </si>
  <si>
    <t>Významnost F</t>
  </si>
  <si>
    <t>Koeficienty</t>
  </si>
  <si>
    <t>t Stat</t>
  </si>
  <si>
    <t>Hodnota P</t>
  </si>
  <si>
    <t>Dolní 95%</t>
  </si>
  <si>
    <t>Horní 95%</t>
  </si>
  <si>
    <t>Dolní 95,0%</t>
  </si>
  <si>
    <t>Horní 95,0%</t>
  </si>
  <si>
    <t>Soubor X 1</t>
  </si>
  <si>
    <t>REZIDUA</t>
  </si>
  <si>
    <t>Očekávaná Y</t>
  </si>
  <si>
    <r>
      <t>obsah FAME 
v % (V/V)
Y</t>
    </r>
    <r>
      <rPr>
        <vertAlign val="subscript"/>
        <sz val="12"/>
        <color theme="1"/>
        <rFont val="Times New Roman"/>
        <family val="1"/>
        <charset val="238"/>
      </rPr>
      <t>s</t>
    </r>
  </si>
  <si>
    <r>
      <t>obsah FAME 
v (g/l)
X</t>
    </r>
    <r>
      <rPr>
        <vertAlign val="subscript"/>
        <sz val="12"/>
        <color theme="1"/>
        <rFont val="Times New Roman"/>
        <family val="1"/>
        <charset val="238"/>
      </rPr>
      <t>s</t>
    </r>
  </si>
  <si>
    <t>buňky pro zadání</t>
  </si>
  <si>
    <t>X</t>
  </si>
  <si>
    <t>Y</t>
  </si>
  <si>
    <t>oblast regrese</t>
  </si>
  <si>
    <t>hodnota extinkce</t>
  </si>
  <si>
    <t>Extinkce vzorku z benzinek</t>
  </si>
  <si>
    <t>predikované hodnoty % (V/V)</t>
  </si>
  <si>
    <r>
      <t>E</t>
    </r>
    <r>
      <rPr>
        <vertAlign val="subscript"/>
        <sz val="12"/>
        <color theme="1"/>
        <rFont val="Times New Roman"/>
        <family val="1"/>
        <charset val="238"/>
      </rPr>
      <t>means</t>
    </r>
  </si>
  <si>
    <r>
      <t>E</t>
    </r>
    <r>
      <rPr>
        <vertAlign val="subscript"/>
        <sz val="12"/>
        <color theme="1"/>
        <rFont val="Times New Roman"/>
        <family val="1"/>
        <charset val="238"/>
      </rPr>
      <t>corr</t>
    </r>
  </si>
  <si>
    <r>
      <t>X</t>
    </r>
    <r>
      <rPr>
        <vertAlign val="subscript"/>
        <sz val="12"/>
        <color theme="1"/>
        <rFont val="Times New Roman"/>
        <family val="1"/>
        <charset val="238"/>
      </rPr>
      <t>s</t>
    </r>
  </si>
  <si>
    <r>
      <t>Y</t>
    </r>
    <r>
      <rPr>
        <vertAlign val="subscript"/>
        <sz val="12"/>
        <color theme="1"/>
        <rFont val="Times New Roman"/>
        <family val="1"/>
        <charset val="238"/>
      </rPr>
      <t>s</t>
    </r>
  </si>
  <si>
    <r>
      <t>V</t>
    </r>
    <r>
      <rPr>
        <vertAlign val="subscript"/>
        <sz val="12"/>
        <color theme="1"/>
        <rFont val="Times New Roman"/>
        <family val="1"/>
        <charset val="238"/>
      </rPr>
      <t>VF</t>
    </r>
    <r>
      <rPr>
        <sz val="12"/>
        <color theme="1"/>
        <rFont val="Times New Roman"/>
        <family val="1"/>
        <charset val="238"/>
      </rPr>
      <t xml:space="preserve"> … objem odměrné baňky pro naředění vzorku v (ml);</t>
    </r>
  </si>
  <si>
    <r>
      <t>V</t>
    </r>
    <r>
      <rPr>
        <vertAlign val="subscript"/>
        <sz val="12"/>
        <color theme="1"/>
        <rFont val="Times New Roman"/>
        <family val="1"/>
        <charset val="238"/>
      </rPr>
      <t>SV</t>
    </r>
    <r>
      <rPr>
        <sz val="12"/>
        <color theme="1"/>
        <rFont val="Times New Roman"/>
        <family val="1"/>
        <charset val="238"/>
      </rPr>
      <t xml:space="preserve"> … objem vzorku pro ředění v (ml);</t>
    </r>
  </si>
  <si>
    <r>
      <t>E</t>
    </r>
    <r>
      <rPr>
        <vertAlign val="subscript"/>
        <sz val="12"/>
        <color theme="1"/>
        <rFont val="Times New Roman"/>
        <family val="1"/>
        <charset val="238"/>
      </rPr>
      <t>means</t>
    </r>
    <r>
      <rPr>
        <sz val="12"/>
        <color theme="1"/>
        <rFont val="Times New Roman"/>
        <family val="1"/>
        <charset val="238"/>
      </rPr>
      <t xml:space="preserve"> … naměřená extinkce spektrometrem;</t>
    </r>
  </si>
  <si>
    <r>
      <t>E</t>
    </r>
    <r>
      <rPr>
        <vertAlign val="subscript"/>
        <sz val="12"/>
        <color theme="1"/>
        <rFont val="Times New Roman"/>
        <family val="1"/>
        <charset val="238"/>
      </rPr>
      <t>corr</t>
    </r>
    <r>
      <rPr>
        <sz val="12"/>
        <color theme="1"/>
        <rFont val="Times New Roman"/>
        <family val="1"/>
        <charset val="238"/>
      </rPr>
      <t xml:space="preserve"> … přepočítaná (korigovaná) extinkce na neředěný vzorek.</t>
    </r>
  </si>
</sst>
</file>

<file path=xl/styles.xml><?xml version="1.0" encoding="utf-8"?>
<styleSheet xmlns="http://schemas.openxmlformats.org/spreadsheetml/2006/main">
  <numFmts count="1">
    <numFmt numFmtId="164" formatCode="0.0000"/>
  </numFmts>
  <fonts count="9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vertAlign val="subscript"/>
      <sz val="12"/>
      <color theme="1"/>
      <name val="Times New Roman"/>
      <family val="1"/>
      <charset val="238"/>
    </font>
    <font>
      <sz val="12"/>
      <color rgb="FF00B05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C00000"/>
      <name val="Times New Roman"/>
      <family val="1"/>
      <charset val="238"/>
    </font>
    <font>
      <b/>
      <sz val="12"/>
      <color rgb="FFC00000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164" fontId="3" fillId="0" borderId="3" xfId="0" applyNumberFormat="1" applyFont="1" applyBorder="1" applyAlignment="1">
      <alignment horizontal="justify"/>
    </xf>
    <xf numFmtId="164" fontId="1" fillId="0" borderId="3" xfId="0" applyNumberFormat="1" applyFont="1" applyBorder="1" applyAlignment="1">
      <alignment horizontal="justify"/>
    </xf>
    <xf numFmtId="164" fontId="3" fillId="0" borderId="1" xfId="0" applyNumberFormat="1" applyFont="1" applyBorder="1" applyAlignment="1">
      <alignment horizontal="justify"/>
    </xf>
    <xf numFmtId="164" fontId="1" fillId="0" borderId="1" xfId="0" applyNumberFormat="1" applyFont="1" applyBorder="1" applyAlignment="1">
      <alignment horizontal="justify"/>
    </xf>
    <xf numFmtId="164" fontId="1" fillId="0" borderId="1" xfId="0" applyNumberFormat="1" applyFont="1" applyBorder="1" applyAlignment="1">
      <alignment horizontal="justify" vertical="top" wrapText="1"/>
    </xf>
    <xf numFmtId="164" fontId="6" fillId="0" borderId="3" xfId="0" applyNumberFormat="1" applyFont="1" applyBorder="1" applyAlignment="1">
      <alignment horizontal="justify" wrapText="1"/>
    </xf>
    <xf numFmtId="164" fontId="6" fillId="0" borderId="1" xfId="0" applyNumberFormat="1" applyFont="1" applyBorder="1" applyAlignment="1">
      <alignment horizontal="justify" wrapText="1"/>
    </xf>
    <xf numFmtId="164" fontId="4" fillId="0" borderId="3" xfId="0" applyNumberFormat="1" applyFont="1" applyBorder="1" applyAlignment="1">
      <alignment horizontal="justify"/>
    </xf>
    <xf numFmtId="0" fontId="1" fillId="0" borderId="0" xfId="0" applyFont="1"/>
    <xf numFmtId="0" fontId="1" fillId="0" borderId="1" xfId="0" applyFont="1" applyBorder="1"/>
    <xf numFmtId="0" fontId="5" fillId="0" borderId="2" xfId="0" applyFont="1" applyBorder="1"/>
    <xf numFmtId="0" fontId="1" fillId="0" borderId="2" xfId="0" applyFont="1" applyBorder="1"/>
    <xf numFmtId="0" fontId="1" fillId="0" borderId="3" xfId="0" applyFont="1" applyBorder="1"/>
    <xf numFmtId="164" fontId="1" fillId="3" borderId="3" xfId="0" applyNumberFormat="1" applyFont="1" applyFill="1" applyBorder="1"/>
    <xf numFmtId="164" fontId="1" fillId="3" borderId="1" xfId="0" applyNumberFormat="1" applyFont="1" applyFill="1" applyBorder="1"/>
    <xf numFmtId="0" fontId="1" fillId="0" borderId="0" xfId="0" applyFont="1" applyBorder="1"/>
    <xf numFmtId="2" fontId="1" fillId="0" borderId="0" xfId="0" applyNumberFormat="1" applyFont="1"/>
    <xf numFmtId="0" fontId="5" fillId="0" borderId="4" xfId="0" applyFont="1" applyBorder="1"/>
    <xf numFmtId="0" fontId="1" fillId="0" borderId="5" xfId="0" applyFont="1" applyBorder="1"/>
    <xf numFmtId="49" fontId="1" fillId="3" borderId="3" xfId="0" applyNumberFormat="1" applyFont="1" applyFill="1" applyBorder="1"/>
    <xf numFmtId="164" fontId="7" fillId="2" borderId="1" xfId="0" applyNumberFormat="1" applyFont="1" applyFill="1" applyBorder="1"/>
    <xf numFmtId="164" fontId="5" fillId="3" borderId="3" xfId="0" applyNumberFormat="1" applyFont="1" applyFill="1" applyBorder="1"/>
    <xf numFmtId="0" fontId="1" fillId="2" borderId="0" xfId="0" applyFont="1" applyFill="1"/>
    <xf numFmtId="0" fontId="8" fillId="0" borderId="7" xfId="0" applyFont="1" applyFill="1" applyBorder="1" applyAlignment="1">
      <alignment horizontal="centerContinuous"/>
    </xf>
    <xf numFmtId="0" fontId="1" fillId="0" borderId="0" xfId="0" applyFont="1" applyFill="1" applyBorder="1" applyAlignment="1"/>
    <xf numFmtId="0" fontId="4" fillId="3" borderId="0" xfId="0" applyFont="1" applyFill="1" applyBorder="1" applyAlignment="1"/>
    <xf numFmtId="164" fontId="1" fillId="0" borderId="0" xfId="0" applyNumberFormat="1" applyFont="1"/>
    <xf numFmtId="0" fontId="1" fillId="0" borderId="6" xfId="0" applyFont="1" applyFill="1" applyBorder="1" applyAlignment="1"/>
    <xf numFmtId="0" fontId="8" fillId="0" borderId="7" xfId="0" applyFont="1" applyFill="1" applyBorder="1" applyAlignment="1">
      <alignment horizontal="center"/>
    </xf>
    <xf numFmtId="0" fontId="1" fillId="3" borderId="0" xfId="0" applyFont="1" applyFill="1" applyBorder="1" applyAlignment="1"/>
    <xf numFmtId="0" fontId="1" fillId="3" borderId="6" xfId="0" applyFont="1" applyFill="1" applyBorder="1" applyAlignment="1"/>
    <xf numFmtId="164" fontId="1" fillId="0" borderId="0" xfId="0" applyNumberFormat="1" applyFont="1" applyFill="1" applyBorder="1" applyAlignment="1"/>
    <xf numFmtId="164" fontId="1" fillId="0" borderId="6" xfId="0" applyNumberFormat="1" applyFont="1" applyFill="1" applyBorder="1" applyAlignment="1"/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2400"/>
            </a:pPr>
            <a:r>
              <a:rPr lang="cs-CZ" sz="2400"/>
              <a:t>Kalibrační přímka - graf</a:t>
            </a:r>
            <a:r>
              <a:rPr lang="cs-CZ" sz="2400" baseline="0"/>
              <a:t> lineární regrese</a:t>
            </a:r>
            <a:endParaRPr lang="cs-CZ" sz="2400"/>
          </a:p>
        </c:rich>
      </c:tx>
      <c:layout>
        <c:manualLayout>
          <c:xMode val="edge"/>
          <c:yMode val="edge"/>
          <c:x val="0.12758643925659471"/>
          <c:y val="1.6866099892967251E-2"/>
        </c:manualLayout>
      </c:layout>
    </c:title>
    <c:plotArea>
      <c:layout>
        <c:manualLayout>
          <c:layoutTarget val="inner"/>
          <c:xMode val="edge"/>
          <c:yMode val="edge"/>
          <c:x val="0.12228319444444449"/>
          <c:y val="0.11418482905982906"/>
          <c:w val="0.56151870110277957"/>
          <c:h val="0.694602209873177"/>
        </c:manualLayout>
      </c:layout>
      <c:scatterChart>
        <c:scatterStyle val="lineMarker"/>
        <c:ser>
          <c:idx val="0"/>
          <c:order val="0"/>
          <c:tx>
            <c:v>zadané hodnoty</c:v>
          </c:tx>
          <c:spPr>
            <a:ln w="28575">
              <a:noFill/>
            </a:ln>
          </c:spPr>
          <c:marker>
            <c:symbol val="circle"/>
            <c:size val="15"/>
            <c:spPr>
              <a:noFill/>
              <a:ln w="19050"/>
            </c:spPr>
          </c:marker>
          <c:xVal>
            <c:numRef>
              <c:f>'zdroj dat'!$C$6:$C$15</c:f>
              <c:numCache>
                <c:formatCode>0.0000</c:formatCode>
                <c:ptCount val="10"/>
                <c:pt idx="0">
                  <c:v>0</c:v>
                </c:pt>
                <c:pt idx="1">
                  <c:v>28.268999999999998</c:v>
                </c:pt>
                <c:pt idx="2">
                  <c:v>30.890999999999998</c:v>
                </c:pt>
                <c:pt idx="3">
                  <c:v>35.293999999999997</c:v>
                </c:pt>
                <c:pt idx="4">
                  <c:v>39.701999999999998</c:v>
                </c:pt>
                <c:pt idx="5">
                  <c:v>44.139000000000003</c:v>
                </c:pt>
                <c:pt idx="6">
                  <c:v>48.465000000000003</c:v>
                </c:pt>
                <c:pt idx="7">
                  <c:v>53.000999999999998</c:v>
                </c:pt>
                <c:pt idx="8">
                  <c:v>57.432000000000002</c:v>
                </c:pt>
                <c:pt idx="9">
                  <c:v>61.911000000000001</c:v>
                </c:pt>
              </c:numCache>
            </c:numRef>
          </c:xVal>
          <c:yVal>
            <c:numRef>
              <c:f>'zdroj dat'!$G$6:$G$15</c:f>
              <c:numCache>
                <c:formatCode>0.0000</c:formatCode>
                <c:ptCount val="10"/>
                <c:pt idx="0">
                  <c:v>1E-4</c:v>
                </c:pt>
                <c:pt idx="1">
                  <c:v>0.53600000000000003</c:v>
                </c:pt>
                <c:pt idx="2">
                  <c:v>0.58399999999999996</c:v>
                </c:pt>
                <c:pt idx="3">
                  <c:v>0.67830000000000001</c:v>
                </c:pt>
                <c:pt idx="4">
                  <c:v>0.76880000000000004</c:v>
                </c:pt>
                <c:pt idx="5">
                  <c:v>0.85019999999999996</c:v>
                </c:pt>
                <c:pt idx="6">
                  <c:v>0.93840000000000001</c:v>
                </c:pt>
                <c:pt idx="7">
                  <c:v>1.0330999999999999</c:v>
                </c:pt>
                <c:pt idx="8">
                  <c:v>1.1213</c:v>
                </c:pt>
                <c:pt idx="9">
                  <c:v>1.2069000000000001</c:v>
                </c:pt>
              </c:numCache>
            </c:numRef>
          </c:yVal>
        </c:ser>
        <c:ser>
          <c:idx val="1"/>
          <c:order val="1"/>
          <c:tx>
            <c:v>vypočítané hodnoty</c:v>
          </c:tx>
          <c:spPr>
            <a:ln w="28575">
              <a:noFill/>
            </a:ln>
          </c:spPr>
          <c:marker>
            <c:symbol val="x"/>
            <c:size val="12"/>
            <c:spPr>
              <a:ln w="19050">
                <a:solidFill>
                  <a:srgbClr val="FF0000"/>
                </a:solidFill>
              </a:ln>
            </c:spPr>
          </c:marker>
          <c:trendline>
            <c:spPr>
              <a:ln w="25400">
                <a:solidFill>
                  <a:srgbClr val="FF0000">
                    <a:alpha val="50000"/>
                  </a:srgbClr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0.28245424528761787"/>
                  <c:y val="0.17000322531853168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>
                      <a:latin typeface="Arial" pitchFamily="34" charset="0"/>
                      <a:cs typeface="Arial" pitchFamily="34" charset="0"/>
                    </a:defRPr>
                  </a:pPr>
                  <a:endParaRPr lang="cs-CZ"/>
                </a:p>
              </c:txPr>
            </c:trendlineLbl>
          </c:trendline>
          <c:xVal>
            <c:numRef>
              <c:f>'zdroj dat'!$C$6:$C$15</c:f>
              <c:numCache>
                <c:formatCode>0.0000</c:formatCode>
                <c:ptCount val="10"/>
                <c:pt idx="0">
                  <c:v>0</c:v>
                </c:pt>
                <c:pt idx="1">
                  <c:v>28.268999999999998</c:v>
                </c:pt>
                <c:pt idx="2">
                  <c:v>30.890999999999998</c:v>
                </c:pt>
                <c:pt idx="3">
                  <c:v>35.293999999999997</c:v>
                </c:pt>
                <c:pt idx="4">
                  <c:v>39.701999999999998</c:v>
                </c:pt>
                <c:pt idx="5">
                  <c:v>44.139000000000003</c:v>
                </c:pt>
                <c:pt idx="6">
                  <c:v>48.465000000000003</c:v>
                </c:pt>
                <c:pt idx="7">
                  <c:v>53.000999999999998</c:v>
                </c:pt>
                <c:pt idx="8">
                  <c:v>57.432000000000002</c:v>
                </c:pt>
                <c:pt idx="9">
                  <c:v>61.911000000000001</c:v>
                </c:pt>
              </c:numCache>
            </c:numRef>
          </c:xVal>
          <c:yVal>
            <c:numRef>
              <c:f>'regresní přímka'!$B$25:$B$34</c:f>
              <c:numCache>
                <c:formatCode>0.0000</c:formatCode>
                <c:ptCount val="10"/>
                <c:pt idx="0">
                  <c:v>-1.0628708575139867E-2</c:v>
                </c:pt>
                <c:pt idx="1">
                  <c:v>0.54351088793881697</c:v>
                </c:pt>
                <c:pt idx="2">
                  <c:v>0.5949083205349327</c:v>
                </c:pt>
                <c:pt idx="3">
                  <c:v>0.68121758663741072</c:v>
                </c:pt>
                <c:pt idx="4">
                  <c:v>0.76762486462508361</c:v>
                </c:pt>
                <c:pt idx="5">
                  <c:v>0.85460061154688594</c:v>
                </c:pt>
                <c:pt idx="6">
                  <c:v>0.93940049461736519</c:v>
                </c:pt>
                <c:pt idx="7">
                  <c:v>1.0283168768660229</c:v>
                </c:pt>
                <c:pt idx="8">
                  <c:v>1.1151750095255915</c:v>
                </c:pt>
                <c:pt idx="9">
                  <c:v>1.2029740562830293</c:v>
                </c:pt>
              </c:numCache>
            </c:numRef>
          </c:yVal>
        </c:ser>
        <c:axId val="82569856"/>
        <c:axId val="82588416"/>
      </c:scatterChart>
      <c:valAx>
        <c:axId val="82569856"/>
        <c:scaling>
          <c:orientation val="minMax"/>
          <c:max val="65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 sz="1800" baseline="0">
                    <a:latin typeface="Arial" pitchFamily="34" charset="0"/>
                    <a:cs typeface="Arial" pitchFamily="34" charset="0"/>
                  </a:defRPr>
                </a:pPr>
                <a:r>
                  <a:rPr lang="cs-CZ" sz="1800" baseline="0">
                    <a:latin typeface="Arial" pitchFamily="34" charset="0"/>
                    <a:cs typeface="Arial" pitchFamily="34" charset="0"/>
                  </a:rPr>
                  <a:t>obsah FAME v g/l</a:t>
                </a:r>
              </a:p>
            </c:rich>
          </c:tx>
          <c:layout>
            <c:manualLayout>
              <c:xMode val="edge"/>
              <c:yMode val="edge"/>
              <c:x val="0.30794976443844985"/>
              <c:y val="0.9343094983359409"/>
            </c:manualLayout>
          </c:layout>
        </c:title>
        <c:numFmt formatCode="0.0" sourceLinked="0"/>
        <c:tickLblPos val="nextTo"/>
        <c:spPr>
          <a:ln w="19050">
            <a:solidFill>
              <a:schemeClr val="tx1"/>
            </a:solidFill>
          </a:ln>
        </c:spPr>
        <c:txPr>
          <a:bodyPr rot="5400000" vert="horz"/>
          <a:lstStyle/>
          <a:p>
            <a:pPr>
              <a:defRPr sz="1800"/>
            </a:pPr>
            <a:endParaRPr lang="cs-CZ"/>
          </a:p>
        </c:txPr>
        <c:crossAx val="82588416"/>
        <c:crosses val="autoZero"/>
        <c:crossBetween val="midCat"/>
        <c:majorUnit val="5"/>
        <c:minorUnit val="1"/>
      </c:valAx>
      <c:valAx>
        <c:axId val="82588416"/>
        <c:scaling>
          <c:orientation val="minMax"/>
          <c:max val="1.3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 sz="1800">
                    <a:latin typeface="Arial" pitchFamily="34" charset="0"/>
                    <a:cs typeface="Arial" pitchFamily="34" charset="0"/>
                  </a:defRPr>
                </a:pPr>
                <a:r>
                  <a:rPr lang="cs-CZ" sz="1800">
                    <a:latin typeface="Arial" pitchFamily="34" charset="0"/>
                    <a:cs typeface="Arial" pitchFamily="34" charset="0"/>
                  </a:rPr>
                  <a:t>absorbance</a:t>
                </a:r>
              </a:p>
            </c:rich>
          </c:tx>
          <c:layout>
            <c:manualLayout>
              <c:xMode val="edge"/>
              <c:yMode val="edge"/>
              <c:x val="9.9822133004831646E-3"/>
              <c:y val="0.31904440390409977"/>
            </c:manualLayout>
          </c:layout>
        </c:title>
        <c:numFmt formatCode="0.00" sourceLinked="0"/>
        <c:tickLblPos val="nextTo"/>
        <c:spPr>
          <a:ln w="19050">
            <a:solidFill>
              <a:sysClr val="windowText" lastClr="000000"/>
            </a:solidFill>
          </a:ln>
        </c:spPr>
        <c:txPr>
          <a:bodyPr/>
          <a:lstStyle/>
          <a:p>
            <a:pPr>
              <a:defRPr sz="1800"/>
            </a:pPr>
            <a:endParaRPr lang="cs-CZ"/>
          </a:p>
        </c:txPr>
        <c:crossAx val="82569856"/>
        <c:crosses val="autoZero"/>
        <c:crossBetween val="midCat"/>
        <c:majorUnit val="0.1"/>
        <c:minorUnit val="0.05"/>
      </c:valAx>
    </c:plotArea>
    <c:legend>
      <c:legendPos val="r"/>
      <c:layout>
        <c:manualLayout>
          <c:xMode val="edge"/>
          <c:yMode val="edge"/>
          <c:x val="0.7182449885119756"/>
          <c:y val="0.41133667094066723"/>
          <c:w val="0.26270739856208725"/>
          <c:h val="0.29370386528431736"/>
        </c:manualLayout>
      </c:layout>
      <c:txPr>
        <a:bodyPr/>
        <a:lstStyle/>
        <a:p>
          <a:pPr>
            <a:defRPr sz="1800">
              <a:latin typeface="Arial" pitchFamily="34" charset="0"/>
              <a:cs typeface="Arial" pitchFamily="34" charset="0"/>
            </a:defRPr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2</xdr:col>
      <xdr:colOff>733425</xdr:colOff>
      <xdr:row>24</xdr:row>
      <xdr:rowOff>76200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5300" y="4552950"/>
          <a:ext cx="1704975" cy="2667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2</xdr:col>
      <xdr:colOff>238125</xdr:colOff>
      <xdr:row>31</xdr:row>
      <xdr:rowOff>76200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5300" y="6229350"/>
          <a:ext cx="1209675" cy="2667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2</xdr:col>
      <xdr:colOff>228600</xdr:colOff>
      <xdr:row>37</xdr:row>
      <xdr:rowOff>76200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5300" y="7391400"/>
          <a:ext cx="1200150" cy="2667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2</xdr:col>
      <xdr:colOff>180975</xdr:colOff>
      <xdr:row>18</xdr:row>
      <xdr:rowOff>76200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5300" y="3667125"/>
          <a:ext cx="1152525" cy="2667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609597</xdr:colOff>
      <xdr:row>0</xdr:row>
      <xdr:rowOff>0</xdr:rowOff>
    </xdr:from>
    <xdr:to>
      <xdr:col>24</xdr:col>
      <xdr:colOff>190500</xdr:colOff>
      <xdr:row>30</xdr:row>
      <xdr:rowOff>161924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tabSelected="1" workbookViewId="0">
      <selection activeCell="J9" sqref="J9"/>
    </sheetView>
  </sheetViews>
  <sheetFormatPr defaultRowHeight="15.75"/>
  <cols>
    <col min="1" max="1" width="7.7109375" style="12" customWidth="1"/>
    <col min="2" max="7" width="13.7109375" style="12" customWidth="1"/>
    <col min="8" max="8" width="9.140625" style="12"/>
    <col min="9" max="9" width="10.5703125" style="12" customWidth="1"/>
    <col min="10" max="10" width="15" style="12" customWidth="1"/>
    <col min="11" max="11" width="9.140625" style="12"/>
    <col min="12" max="12" width="7.7109375" style="12" customWidth="1"/>
    <col min="13" max="14" width="13.7109375" style="12" customWidth="1"/>
    <col min="15" max="16384" width="9.140625" style="12"/>
  </cols>
  <sheetData>
    <row r="1" spans="1:15">
      <c r="A1" s="1" t="s">
        <v>5</v>
      </c>
      <c r="B1" s="1"/>
      <c r="I1" s="1" t="s">
        <v>24</v>
      </c>
    </row>
    <row r="2" spans="1:15">
      <c r="A2" s="13" t="s">
        <v>63</v>
      </c>
      <c r="B2" s="13"/>
      <c r="C2" s="13" t="s">
        <v>61</v>
      </c>
      <c r="D2" s="13"/>
      <c r="E2" s="13"/>
      <c r="F2" s="13"/>
      <c r="G2" s="13" t="s">
        <v>62</v>
      </c>
    </row>
    <row r="3" spans="1:15" ht="18.75" customHeight="1" thickBot="1">
      <c r="A3" s="37" t="s">
        <v>0</v>
      </c>
      <c r="B3" s="39" t="s">
        <v>58</v>
      </c>
      <c r="C3" s="37" t="s">
        <v>59</v>
      </c>
      <c r="D3" s="42" t="s">
        <v>1</v>
      </c>
      <c r="E3" s="42" t="s">
        <v>2</v>
      </c>
      <c r="F3" s="42" t="s">
        <v>3</v>
      </c>
      <c r="G3" s="37" t="s">
        <v>4</v>
      </c>
      <c r="I3" s="14" t="s">
        <v>6</v>
      </c>
      <c r="J3" s="15"/>
      <c r="L3" s="37" t="s">
        <v>0</v>
      </c>
      <c r="M3" s="39" t="s">
        <v>65</v>
      </c>
      <c r="N3" s="39" t="s">
        <v>66</v>
      </c>
    </row>
    <row r="4" spans="1:15" ht="18.75" customHeight="1" thickTop="1">
      <c r="A4" s="37"/>
      <c r="B4" s="40"/>
      <c r="C4" s="42"/>
      <c r="D4" s="42"/>
      <c r="E4" s="42"/>
      <c r="F4" s="42"/>
      <c r="G4" s="37"/>
      <c r="I4" s="16" t="s">
        <v>25</v>
      </c>
      <c r="J4" s="17">
        <v>1.9599999999999999E-2</v>
      </c>
      <c r="L4" s="37"/>
      <c r="M4" s="40"/>
      <c r="N4" s="40"/>
    </row>
    <row r="5" spans="1:15" ht="18" customHeight="1" thickBot="1">
      <c r="A5" s="38"/>
      <c r="B5" s="41"/>
      <c r="C5" s="43"/>
      <c r="D5" s="43"/>
      <c r="E5" s="43"/>
      <c r="F5" s="43"/>
      <c r="G5" s="38"/>
      <c r="I5" s="13" t="s">
        <v>26</v>
      </c>
      <c r="J5" s="18">
        <v>-1.06E-2</v>
      </c>
      <c r="L5" s="38"/>
      <c r="M5" s="41"/>
      <c r="N5" s="41"/>
    </row>
    <row r="6" spans="1:15" ht="16.5" thickTop="1">
      <c r="A6" s="3">
        <v>1</v>
      </c>
      <c r="B6" s="8">
        <v>0</v>
      </c>
      <c r="C6" s="4">
        <v>0</v>
      </c>
      <c r="D6" s="5">
        <v>1E-4</v>
      </c>
      <c r="E6" s="5">
        <v>1E-4</v>
      </c>
      <c r="F6" s="5">
        <v>0</v>
      </c>
      <c r="G6" s="9">
        <v>1E-4</v>
      </c>
      <c r="J6" s="19"/>
      <c r="L6" s="3">
        <v>1</v>
      </c>
      <c r="M6" s="11">
        <v>2.7199999999999998E-2</v>
      </c>
      <c r="N6" s="11">
        <v>0.21840000000000001</v>
      </c>
      <c r="O6" s="20"/>
    </row>
    <row r="7" spans="1:15" ht="16.5" thickBot="1">
      <c r="A7" s="2">
        <v>2</v>
      </c>
      <c r="B7" s="8">
        <v>3.2014999999999998</v>
      </c>
      <c r="C7" s="6">
        <v>28.268999999999998</v>
      </c>
      <c r="D7" s="7">
        <v>0.55500000000000005</v>
      </c>
      <c r="E7" s="7">
        <v>0.50609999999999999</v>
      </c>
      <c r="F7" s="7">
        <v>0.54690000000000005</v>
      </c>
      <c r="G7" s="10">
        <v>0.53600000000000003</v>
      </c>
      <c r="I7" s="21" t="s">
        <v>64</v>
      </c>
      <c r="J7" s="22"/>
      <c r="K7" s="19"/>
      <c r="L7" s="2">
        <v>2</v>
      </c>
      <c r="M7" s="11">
        <v>0.9748</v>
      </c>
      <c r="N7" s="11">
        <v>5.6936999999999998</v>
      </c>
      <c r="O7" s="20"/>
    </row>
    <row r="8" spans="1:15" ht="16.5" thickTop="1">
      <c r="A8" s="2">
        <v>3</v>
      </c>
      <c r="B8" s="8">
        <v>3.4984000000000002</v>
      </c>
      <c r="C8" s="6">
        <v>30.890999999999998</v>
      </c>
      <c r="D8" s="7">
        <v>0.59340000000000004</v>
      </c>
      <c r="E8" s="7">
        <v>0.56679999999999997</v>
      </c>
      <c r="F8" s="7">
        <v>0.5917</v>
      </c>
      <c r="G8" s="10">
        <v>0.58399999999999996</v>
      </c>
      <c r="I8" s="16" t="s">
        <v>27</v>
      </c>
      <c r="J8" s="23" t="s">
        <v>28</v>
      </c>
      <c r="L8" s="2">
        <v>3</v>
      </c>
      <c r="M8" s="11">
        <v>1.0124</v>
      </c>
      <c r="N8" s="11">
        <v>5.9109999999999996</v>
      </c>
      <c r="O8" s="20"/>
    </row>
    <row r="9" spans="1:15" ht="18.75">
      <c r="A9" s="2">
        <v>4</v>
      </c>
      <c r="B9" s="8">
        <v>3.9971000000000001</v>
      </c>
      <c r="C9" s="6">
        <v>35.293999999999997</v>
      </c>
      <c r="D9" s="7">
        <v>0.70799999999999996</v>
      </c>
      <c r="E9" s="7">
        <v>0.64339999999999997</v>
      </c>
      <c r="F9" s="7">
        <v>0.68340000000000001</v>
      </c>
      <c r="G9" s="10">
        <v>0.67830000000000001</v>
      </c>
      <c r="I9" s="13" t="s">
        <v>67</v>
      </c>
      <c r="J9" s="24">
        <v>1.0124</v>
      </c>
      <c r="L9" s="2">
        <v>4</v>
      </c>
      <c r="M9" s="11">
        <v>0.1239</v>
      </c>
      <c r="N9" s="11">
        <v>0.7772</v>
      </c>
      <c r="O9" s="20"/>
    </row>
    <row r="10" spans="1:15" ht="18.75">
      <c r="A10" s="2">
        <v>5</v>
      </c>
      <c r="B10" s="8">
        <v>4.4962999999999997</v>
      </c>
      <c r="C10" s="6">
        <v>39.701999999999998</v>
      </c>
      <c r="D10" s="7">
        <v>0.79820000000000002</v>
      </c>
      <c r="E10" s="7">
        <v>0.73499999999999999</v>
      </c>
      <c r="F10" s="7">
        <v>0.7732</v>
      </c>
      <c r="G10" s="10">
        <v>0.76880000000000004</v>
      </c>
      <c r="I10" s="13" t="s">
        <v>68</v>
      </c>
      <c r="J10" s="18">
        <f>J9*J8</f>
        <v>1.0124</v>
      </c>
      <c r="L10" s="2">
        <v>5</v>
      </c>
      <c r="M10" s="11">
        <v>0.88890000000000002</v>
      </c>
      <c r="N10" s="11">
        <v>5.1974</v>
      </c>
      <c r="O10" s="20"/>
    </row>
    <row r="11" spans="1:15">
      <c r="A11" s="2">
        <v>6</v>
      </c>
      <c r="B11" s="8">
        <v>4.9988000000000001</v>
      </c>
      <c r="C11" s="6">
        <v>44.139000000000003</v>
      </c>
      <c r="D11" s="7">
        <v>0.87539999999999996</v>
      </c>
      <c r="E11" s="7">
        <v>0.81910000000000005</v>
      </c>
      <c r="F11" s="7">
        <v>0.85599999999999998</v>
      </c>
      <c r="G11" s="10">
        <v>0.85019999999999996</v>
      </c>
      <c r="L11" s="2">
        <v>6</v>
      </c>
      <c r="M11" s="11">
        <v>5.6000000000000001E-2</v>
      </c>
      <c r="N11" s="11">
        <v>0.38479999999999998</v>
      </c>
      <c r="O11" s="20"/>
    </row>
    <row r="12" spans="1:15" ht="16.5" thickBot="1">
      <c r="A12" s="2">
        <v>7</v>
      </c>
      <c r="B12" s="8">
        <v>5.4886999999999997</v>
      </c>
      <c r="C12" s="6">
        <v>48.465000000000003</v>
      </c>
      <c r="D12" s="7">
        <v>0.96860000000000002</v>
      </c>
      <c r="E12" s="7">
        <v>0.89880000000000004</v>
      </c>
      <c r="F12" s="7">
        <v>0.94789999999999996</v>
      </c>
      <c r="G12" s="10">
        <v>0.93840000000000001</v>
      </c>
      <c r="I12" s="14" t="s">
        <v>29</v>
      </c>
      <c r="J12" s="15"/>
      <c r="L12" s="2">
        <v>7</v>
      </c>
      <c r="M12" s="11">
        <v>8.3000000000000001E-3</v>
      </c>
      <c r="N12" s="11">
        <v>0.10920000000000001</v>
      </c>
      <c r="O12" s="20"/>
    </row>
    <row r="13" spans="1:15" ht="19.5" thickTop="1">
      <c r="A13" s="2">
        <v>8</v>
      </c>
      <c r="B13" s="8">
        <v>6.0023999999999997</v>
      </c>
      <c r="C13" s="6">
        <v>53.000999999999998</v>
      </c>
      <c r="D13" s="7">
        <v>1.0576000000000001</v>
      </c>
      <c r="E13" s="7">
        <v>1.0031000000000001</v>
      </c>
      <c r="F13" s="7">
        <v>1.0387</v>
      </c>
      <c r="G13" s="10">
        <v>1.0330999999999999</v>
      </c>
      <c r="I13" s="16" t="s">
        <v>69</v>
      </c>
      <c r="J13" s="17">
        <f>(J10-J5)/J4</f>
        <v>52.193877551020407</v>
      </c>
      <c r="L13" s="2">
        <v>8</v>
      </c>
      <c r="M13" s="11">
        <v>0.7147</v>
      </c>
      <c r="N13" s="11">
        <v>4.1908000000000003</v>
      </c>
      <c r="O13" s="20"/>
    </row>
    <row r="14" spans="1:15">
      <c r="A14" s="2">
        <v>9</v>
      </c>
      <c r="B14" s="8">
        <v>6.5042</v>
      </c>
      <c r="C14" s="6">
        <v>57.432000000000002</v>
      </c>
      <c r="D14" s="7">
        <v>1.1435999999999999</v>
      </c>
      <c r="E14" s="7">
        <v>1.0899000000000001</v>
      </c>
      <c r="F14" s="7">
        <v>1.1303000000000001</v>
      </c>
      <c r="G14" s="10">
        <v>1.1213</v>
      </c>
      <c r="L14" s="2">
        <v>9</v>
      </c>
      <c r="M14" s="11">
        <v>0.32640000000000002</v>
      </c>
      <c r="N14" s="11">
        <v>1.9472</v>
      </c>
      <c r="O14" s="20"/>
    </row>
    <row r="15" spans="1:15" ht="16.5" thickBot="1">
      <c r="A15" s="2">
        <v>10</v>
      </c>
      <c r="B15" s="8">
        <v>7.0114000000000001</v>
      </c>
      <c r="C15" s="6">
        <v>61.911000000000001</v>
      </c>
      <c r="D15" s="7">
        <v>1.2170000000000001</v>
      </c>
      <c r="E15" s="7">
        <v>1.1873</v>
      </c>
      <c r="F15" s="7">
        <v>1.2164999999999999</v>
      </c>
      <c r="G15" s="10">
        <v>1.2069000000000001</v>
      </c>
      <c r="I15" s="14" t="s">
        <v>30</v>
      </c>
      <c r="J15" s="15"/>
      <c r="L15" s="2">
        <v>10</v>
      </c>
      <c r="M15" s="11">
        <v>2.7E-2</v>
      </c>
      <c r="N15" s="11">
        <v>0.21729999999999999</v>
      </c>
      <c r="O15" s="20"/>
    </row>
    <row r="16" spans="1:15" ht="19.5" thickTop="1">
      <c r="I16" s="16" t="s">
        <v>70</v>
      </c>
      <c r="J16" s="25">
        <f>J13/883*100</f>
        <v>5.9109714100815864</v>
      </c>
    </row>
    <row r="17" spans="1:12">
      <c r="A17" s="12" t="s">
        <v>20</v>
      </c>
      <c r="B17" s="1" t="s">
        <v>6</v>
      </c>
    </row>
    <row r="18" spans="1:12">
      <c r="I18" s="26"/>
      <c r="J18" s="12" t="s">
        <v>60</v>
      </c>
      <c r="L18" s="1"/>
    </row>
    <row r="19" spans="1:12">
      <c r="B19" s="12" t="s">
        <v>7</v>
      </c>
    </row>
    <row r="20" spans="1:12">
      <c r="B20" s="12" t="s">
        <v>8</v>
      </c>
    </row>
    <row r="21" spans="1:12">
      <c r="B21" s="12" t="s">
        <v>9</v>
      </c>
    </row>
    <row r="23" spans="1:12">
      <c r="A23" s="12" t="s">
        <v>21</v>
      </c>
      <c r="B23" s="1" t="s">
        <v>10</v>
      </c>
    </row>
    <row r="25" spans="1:12" ht="18.75">
      <c r="B25" s="12" t="s">
        <v>71</v>
      </c>
    </row>
    <row r="26" spans="1:12" ht="18.75">
      <c r="B26" s="12" t="s">
        <v>72</v>
      </c>
    </row>
    <row r="27" spans="1:12" ht="18.75">
      <c r="B27" s="12" t="s">
        <v>73</v>
      </c>
    </row>
    <row r="28" spans="1:12" ht="18.75">
      <c r="B28" s="12" t="s">
        <v>74</v>
      </c>
    </row>
    <row r="30" spans="1:12">
      <c r="A30" s="12" t="s">
        <v>22</v>
      </c>
      <c r="B30" s="1" t="s">
        <v>11</v>
      </c>
    </row>
    <row r="32" spans="1:12">
      <c r="B32" s="12" t="s">
        <v>13</v>
      </c>
    </row>
    <row r="33" spans="1:2">
      <c r="B33" s="12" t="s">
        <v>14</v>
      </c>
    </row>
    <row r="34" spans="1:2">
      <c r="B34" s="12" t="s">
        <v>15</v>
      </c>
    </row>
    <row r="36" spans="1:2">
      <c r="A36" s="12" t="s">
        <v>23</v>
      </c>
      <c r="B36" s="1" t="s">
        <v>12</v>
      </c>
    </row>
    <row r="38" spans="1:2">
      <c r="B38" s="12" t="s">
        <v>16</v>
      </c>
    </row>
    <row r="39" spans="1:2">
      <c r="B39" s="12" t="s">
        <v>17</v>
      </c>
    </row>
    <row r="40" spans="1:2">
      <c r="B40" s="12" t="s">
        <v>18</v>
      </c>
    </row>
    <row r="41" spans="1:2">
      <c r="B41" s="12" t="s">
        <v>19</v>
      </c>
    </row>
  </sheetData>
  <mergeCells count="10">
    <mergeCell ref="A3:A5"/>
    <mergeCell ref="D3:D5"/>
    <mergeCell ref="E3:E5"/>
    <mergeCell ref="F3:F5"/>
    <mergeCell ref="C3:C5"/>
    <mergeCell ref="G3:G5"/>
    <mergeCell ref="B3:B5"/>
    <mergeCell ref="L3:L5"/>
    <mergeCell ref="M3:M5"/>
    <mergeCell ref="N3:N5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workbookViewId="0"/>
  </sheetViews>
  <sheetFormatPr defaultRowHeight="15.75"/>
  <cols>
    <col min="1" max="1" width="14.85546875" style="12" customWidth="1"/>
    <col min="2" max="2" width="11.5703125" style="12" customWidth="1"/>
    <col min="3" max="3" width="12.28515625" style="12" customWidth="1"/>
    <col min="4" max="16384" width="9.140625" style="12"/>
  </cols>
  <sheetData>
    <row r="1" spans="1:9">
      <c r="A1" s="12" t="s">
        <v>31</v>
      </c>
    </row>
    <row r="2" spans="1:9" ht="16.5" thickBot="1"/>
    <row r="3" spans="1:9">
      <c r="A3" s="27" t="s">
        <v>32</v>
      </c>
      <c r="B3" s="27"/>
    </row>
    <row r="4" spans="1:9">
      <c r="A4" s="28" t="s">
        <v>33</v>
      </c>
      <c r="B4" s="29">
        <v>0.99982115012163197</v>
      </c>
    </row>
    <row r="5" spans="1:9">
      <c r="A5" s="28" t="s">
        <v>34</v>
      </c>
      <c r="B5" s="28">
        <v>0.99964233223054244</v>
      </c>
    </row>
    <row r="6" spans="1:9">
      <c r="A6" s="28" t="s">
        <v>35</v>
      </c>
      <c r="B6" s="28">
        <v>0.99959762375936023</v>
      </c>
    </row>
    <row r="7" spans="1:9">
      <c r="A7" s="28" t="s">
        <v>36</v>
      </c>
      <c r="B7" s="28">
        <v>7.0407431950569701E-3</v>
      </c>
      <c r="D7" s="30"/>
    </row>
    <row r="8" spans="1:9" ht="16.5" thickBot="1">
      <c r="A8" s="31" t="s">
        <v>37</v>
      </c>
      <c r="B8" s="31">
        <v>10</v>
      </c>
    </row>
    <row r="10" spans="1:9" ht="16.5" thickBot="1">
      <c r="A10" s="12" t="s">
        <v>38</v>
      </c>
    </row>
    <row r="11" spans="1:9">
      <c r="A11" s="32"/>
      <c r="B11" s="32" t="s">
        <v>43</v>
      </c>
      <c r="C11" s="32" t="s">
        <v>44</v>
      </c>
      <c r="D11" s="32" t="s">
        <v>45</v>
      </c>
      <c r="E11" s="32" t="s">
        <v>46</v>
      </c>
      <c r="F11" s="32" t="s">
        <v>47</v>
      </c>
    </row>
    <row r="12" spans="1:9">
      <c r="A12" s="28" t="s">
        <v>39</v>
      </c>
      <c r="B12" s="28">
        <v>1</v>
      </c>
      <c r="C12" s="28">
        <v>1.1083880324820901</v>
      </c>
      <c r="D12" s="28">
        <v>1.1083880324820901</v>
      </c>
      <c r="E12" s="28">
        <v>22359.125816598771</v>
      </c>
      <c r="F12" s="28">
        <v>4.4754781644471933E-15</v>
      </c>
    </row>
    <row r="13" spans="1:9">
      <c r="A13" s="28" t="s">
        <v>40</v>
      </c>
      <c r="B13" s="28">
        <v>8</v>
      </c>
      <c r="C13" s="28">
        <v>3.9657651790992821E-4</v>
      </c>
      <c r="D13" s="28">
        <v>4.9572064738741026E-5</v>
      </c>
      <c r="E13" s="28"/>
      <c r="F13" s="28"/>
    </row>
    <row r="14" spans="1:9" ht="16.5" thickBot="1">
      <c r="A14" s="31" t="s">
        <v>41</v>
      </c>
      <c r="B14" s="31">
        <v>9</v>
      </c>
      <c r="C14" s="31">
        <v>1.108784609</v>
      </c>
      <c r="D14" s="31"/>
      <c r="E14" s="31"/>
      <c r="F14" s="31"/>
    </row>
    <row r="15" spans="1:9" ht="16.5" thickBot="1"/>
    <row r="16" spans="1:9">
      <c r="A16" s="32"/>
      <c r="B16" s="32" t="s">
        <v>48</v>
      </c>
      <c r="C16" s="32" t="s">
        <v>36</v>
      </c>
      <c r="D16" s="32" t="s">
        <v>49</v>
      </c>
      <c r="E16" s="32" t="s">
        <v>50</v>
      </c>
      <c r="F16" s="32" t="s">
        <v>51</v>
      </c>
      <c r="G16" s="32" t="s">
        <v>52</v>
      </c>
      <c r="H16" s="32" t="s">
        <v>53</v>
      </c>
      <c r="I16" s="32" t="s">
        <v>54</v>
      </c>
    </row>
    <row r="17" spans="1:9">
      <c r="A17" s="28" t="s">
        <v>42</v>
      </c>
      <c r="B17" s="33">
        <v>-1.0628708575139867E-2</v>
      </c>
      <c r="C17" s="28">
        <v>5.6860345873943532E-3</v>
      </c>
      <c r="D17" s="28">
        <v>-1.8692655508468359</v>
      </c>
      <c r="E17" s="28">
        <v>9.8518141071672755E-2</v>
      </c>
      <c r="F17" s="28">
        <v>-2.3740727835752987E-2</v>
      </c>
      <c r="G17" s="28">
        <v>2.4833106854732522E-3</v>
      </c>
      <c r="H17" s="28">
        <v>-2.3740727835752987E-2</v>
      </c>
      <c r="I17" s="28">
        <v>2.4833106854732522E-3</v>
      </c>
    </row>
    <row r="18" spans="1:9" ht="16.5" thickBot="1">
      <c r="A18" s="31" t="s">
        <v>55</v>
      </c>
      <c r="B18" s="34">
        <v>1.9602377038945733E-2</v>
      </c>
      <c r="C18" s="31">
        <v>1.310935512538609E-4</v>
      </c>
      <c r="D18" s="31">
        <v>149.52968205877642</v>
      </c>
      <c r="E18" s="31">
        <v>4.4754781644471933E-15</v>
      </c>
      <c r="F18" s="31">
        <v>1.9300074767905469E-2</v>
      </c>
      <c r="G18" s="31">
        <v>1.9904679309985997E-2</v>
      </c>
      <c r="H18" s="31">
        <v>1.9300074767905469E-2</v>
      </c>
      <c r="I18" s="31">
        <v>1.9904679309985997E-2</v>
      </c>
    </row>
    <row r="22" spans="1:9">
      <c r="A22" s="12" t="s">
        <v>56</v>
      </c>
    </row>
    <row r="23" spans="1:9" ht="16.5" thickBot="1"/>
    <row r="24" spans="1:9">
      <c r="A24" s="32" t="s">
        <v>37</v>
      </c>
      <c r="B24" s="32" t="s">
        <v>57</v>
      </c>
      <c r="C24" s="32" t="s">
        <v>40</v>
      </c>
    </row>
    <row r="25" spans="1:9">
      <c r="A25" s="28">
        <v>1</v>
      </c>
      <c r="B25" s="35">
        <v>-1.0628708575139867E-2</v>
      </c>
      <c r="C25" s="35">
        <v>1.0728708575139866E-2</v>
      </c>
    </row>
    <row r="26" spans="1:9">
      <c r="A26" s="28">
        <v>2</v>
      </c>
      <c r="B26" s="35">
        <v>0.54351088793881697</v>
      </c>
      <c r="C26" s="35">
        <v>-7.5108879388169347E-3</v>
      </c>
    </row>
    <row r="27" spans="1:9">
      <c r="A27" s="28">
        <v>3</v>
      </c>
      <c r="B27" s="35">
        <v>0.5949083205349327</v>
      </c>
      <c r="C27" s="35">
        <v>-1.0908320534932736E-2</v>
      </c>
    </row>
    <row r="28" spans="1:9">
      <c r="A28" s="28">
        <v>4</v>
      </c>
      <c r="B28" s="35">
        <v>0.68121758663741072</v>
      </c>
      <c r="C28" s="35">
        <v>-2.9175866374107073E-3</v>
      </c>
    </row>
    <row r="29" spans="1:9">
      <c r="A29" s="28">
        <v>5</v>
      </c>
      <c r="B29" s="35">
        <v>0.76762486462508361</v>
      </c>
      <c r="C29" s="35">
        <v>1.1751353749164251E-3</v>
      </c>
    </row>
    <row r="30" spans="1:9">
      <c r="A30" s="28">
        <v>6</v>
      </c>
      <c r="B30" s="35">
        <v>0.85460061154688594</v>
      </c>
      <c r="C30" s="35">
        <v>-4.4006115468859797E-3</v>
      </c>
    </row>
    <row r="31" spans="1:9">
      <c r="A31" s="28">
        <v>7</v>
      </c>
      <c r="B31" s="35">
        <v>0.93940049461736519</v>
      </c>
      <c r="C31" s="35">
        <v>-1.0004946173651774E-3</v>
      </c>
    </row>
    <row r="32" spans="1:9">
      <c r="A32" s="28">
        <v>8</v>
      </c>
      <c r="B32" s="35">
        <v>1.0283168768660229</v>
      </c>
      <c r="C32" s="35">
        <v>4.7831231339769964E-3</v>
      </c>
    </row>
    <row r="33" spans="1:3">
      <c r="A33" s="28">
        <v>9</v>
      </c>
      <c r="B33" s="35">
        <v>1.1151750095255915</v>
      </c>
      <c r="C33" s="35">
        <v>6.1249904744085093E-3</v>
      </c>
    </row>
    <row r="34" spans="1:3" ht="16.5" thickBot="1">
      <c r="A34" s="31">
        <v>10</v>
      </c>
      <c r="B34" s="36">
        <v>1.2029740562830293</v>
      </c>
      <c r="C34" s="36">
        <v>3.9259437169707478E-3</v>
      </c>
    </row>
  </sheetData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zdroj dat</vt:lpstr>
      <vt:lpstr>regresní přímka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2013-05-17T16:22:54Z</dcterms:created>
  <dcterms:modified xsi:type="dcterms:W3CDTF">2013-05-17T16:23:07Z</dcterms:modified>
</cp:coreProperties>
</file>